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240" windowWidth="14235" windowHeight="12780"/>
  </bookViews>
  <sheets>
    <sheet name="январь-июн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'январь-июнь'!$A$1:$G$12</definedName>
  </definedNames>
  <calcPr calcId="124519" iterate="1"/>
</workbook>
</file>

<file path=xl/calcChain.xml><?xml version="1.0" encoding="utf-8"?>
<calcChain xmlns="http://schemas.openxmlformats.org/spreadsheetml/2006/main">
  <c r="E7" i="16"/>
  <c r="D9"/>
  <c r="C9"/>
  <c r="B9"/>
  <c r="C8" l="1"/>
  <c r="B8"/>
  <c r="B7" l="1"/>
  <c r="P8"/>
  <c r="D8"/>
  <c r="N11"/>
  <c r="G7" l="1"/>
  <c r="D7"/>
  <c r="F7" l="1"/>
  <c r="P7"/>
  <c r="L11"/>
  <c r="F9" l="1"/>
  <c r="G8" l="1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E8" i="16" l="1"/>
  <c r="M11"/>
  <c r="P11" s="1"/>
  <c r="F8" l="1"/>
  <c r="E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<sst xmlns="http://schemas.openxmlformats.org/spreadsheetml/2006/main" count="219" uniqueCount="50">
  <si>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</si>
  <si>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</si>
  <si>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</si>
  <si>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</si>
  <si>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</si>
  <si>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</si>
  <si>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</si>
  <si>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</si>
  <si>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</si>
  <si>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</si>
  <si>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</si>
  <si>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</si>
  <si>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</si>
  <si>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</si>
  <si>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</si>
  <si>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</si>
  <si>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</si>
  <si>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</si>
  <si>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</si>
  <si>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</si>
  <si>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</si>
  <si>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</si>
  <si>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</si>
  <si>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</si>
  <si>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</si>
  <si>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</si>
  <si>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</si>
  <si>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</si>
  <si>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</si>
  <si>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</si>
  <si>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</si>
  <si>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</si>
  <si>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</si>
  <si>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</si>
  <si>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</si>
  <si>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</si>
  <si>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</si>
  <si>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</si>
  <si>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</si>
  <si>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</si>
  <si>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</si>
  <si>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</si>
  <si>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</si>
  <si>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</si>
  <si>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</si>
  <si>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</si>
  <si>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</si>
  <si>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</si>
  <si>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</si>
  <si>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полугодие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</si>
</sst>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0" borderId="1" xfId="0" applyNumberFormat="1" applyBorder="1" applyProtection="1">
      <protection hidden="1"/>
    </xf>
    <xf numFmtId="167" fontId="0" fillId="0" borderId="1" xfId="0" applyNumberFormat="1" applyBorder="1"/>
    <xf numFmtId="167" fontId="0" fillId="3" borderId="1" xfId="0" applyNumberFormat="1" applyFill="1" applyBorder="1"/>
    <xf numFmtId="167" fontId="0" fillId="4" borderId="1" xfId="0" applyNumberForma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C21" sqref="C21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6" t="s">
        <v>0</v>
      </c>
      <c r="B2" s="76"/>
      <c r="C2" s="76"/>
      <c r="D2" s="76"/>
      <c r="E2" s="76"/>
      <c r="F2" s="76"/>
      <c r="G2" s="76"/>
      <c r="H2" s="1"/>
    </row>
    <row r="3" spans="1:16" ht="15.75">
      <c r="A3" s="76" t="s">
        <v>49</v>
      </c>
      <c r="B3" s="76"/>
      <c r="C3" s="76"/>
      <c r="D3" s="76"/>
      <c r="E3" s="76"/>
      <c r="F3" s="76"/>
      <c r="G3" s="76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5" t="s">
        <v>45</v>
      </c>
      <c r="M4" s="75" t="s">
        <v>44</v>
      </c>
      <c r="N4" s="75" t="s">
        <v>7</v>
      </c>
    </row>
    <row r="5" spans="1:16" ht="24.75" customHeight="1">
      <c r="A5" s="77" t="s">
        <v>2</v>
      </c>
      <c r="B5" s="75" t="s">
        <v>45</v>
      </c>
      <c r="C5" s="75" t="s">
        <v>46</v>
      </c>
      <c r="D5" s="75" t="s">
        <v>7</v>
      </c>
      <c r="E5" s="78" t="s">
        <v>8</v>
      </c>
      <c r="F5" s="79" t="s">
        <v>42</v>
      </c>
      <c r="G5" s="80"/>
      <c r="L5" s="75"/>
      <c r="M5" s="75"/>
      <c r="N5" s="75"/>
    </row>
    <row r="6" spans="1:16" ht="45.75" customHeight="1" thickBot="1">
      <c r="A6" s="77"/>
      <c r="B6" s="75"/>
      <c r="C6" s="75"/>
      <c r="D6" s="75"/>
      <c r="E6" s="78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 t="shared" ref="B7:D8" si="0">L7/1000</f>
        <v>6206976.6669199998</v>
      </c>
      <c r="C7" s="66">
        <v>2812507</v>
      </c>
      <c r="D7" s="47">
        <f t="shared" si="0"/>
        <v>2809156.9953200002</v>
      </c>
      <c r="E7" s="21">
        <f>C7-D7</f>
        <v>3350.0046799997799</v>
      </c>
      <c r="F7" s="7">
        <f>D7/C7*100</f>
        <v>99.880889018942895</v>
      </c>
      <c r="G7" s="8">
        <f>D7/B7*100</f>
        <v>45.258056314137043</v>
      </c>
      <c r="I7" s="50">
        <v>5205439636.5900002</v>
      </c>
      <c r="J7" s="53"/>
      <c r="K7" s="67">
        <v>158592612.22</v>
      </c>
      <c r="L7" s="73">
        <v>6206976666.9200001</v>
      </c>
      <c r="M7" s="72">
        <v>2812507606.3400002</v>
      </c>
      <c r="N7" s="70">
        <v>2809156995.3200002</v>
      </c>
      <c r="P7" s="65">
        <f>M7-N7</f>
        <v>3350611.0199999809</v>
      </c>
    </row>
    <row r="8" spans="1:16" ht="63.75" thickBot="1">
      <c r="A8" s="40" t="s">
        <v>5</v>
      </c>
      <c r="B8" s="47">
        <f t="shared" si="0"/>
        <v>11571724.478109999</v>
      </c>
      <c r="C8" s="66">
        <f t="shared" si="0"/>
        <v>4731621.7182700001</v>
      </c>
      <c r="D8" s="21">
        <f t="shared" si="0"/>
        <v>4670077.8823899999</v>
      </c>
      <c r="E8" s="21">
        <f>C8-D8</f>
        <v>61543.835880000144</v>
      </c>
      <c r="F8" s="7">
        <f>D8/C8*100</f>
        <v>98.699307773434981</v>
      </c>
      <c r="G8" s="8">
        <f>D8/B8*100</f>
        <v>40.357665715462666</v>
      </c>
      <c r="I8" s="51">
        <v>8855884485.0599995</v>
      </c>
      <c r="J8" s="54"/>
      <c r="K8" s="68">
        <v>416128931.18000001</v>
      </c>
      <c r="L8" s="74">
        <v>11571724478.109999</v>
      </c>
      <c r="M8" s="71">
        <v>4731621718.2700005</v>
      </c>
      <c r="N8" s="70">
        <v>4670077882.3900003</v>
      </c>
      <c r="P8" s="65">
        <f>M8-N8</f>
        <v>61543835.880000114</v>
      </c>
    </row>
    <row r="9" spans="1:16" ht="15.75">
      <c r="A9" s="30" t="s">
        <v>6</v>
      </c>
      <c r="B9" s="46">
        <f>B7+B8</f>
        <v>17778701.145029999</v>
      </c>
      <c r="C9" s="31">
        <f>C7+C8</f>
        <v>7544128.7182700001</v>
      </c>
      <c r="D9" s="31">
        <f>D7+D8</f>
        <v>7479234.8777099997</v>
      </c>
      <c r="E9" s="31">
        <f>E7+E8+0.1</f>
        <v>64893.940559999923</v>
      </c>
      <c r="F9" s="9">
        <f>D9/C9*100</f>
        <v>99.139810003468739</v>
      </c>
      <c r="G9" s="56">
        <f>D9/B9*100</f>
        <v>42.068511173555585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17778701145.029999</v>
      </c>
      <c r="M11" s="64">
        <f>M7+M8</f>
        <v>7544129324.6100006</v>
      </c>
      <c r="N11" s="64">
        <f>N7+N8</f>
        <v>7479234877.710001</v>
      </c>
      <c r="P11" s="64">
        <f>M11-N11</f>
        <v>64894446.899999619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16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21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18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22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30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33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34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35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38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39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январь-июнь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2022-07-06T12:54:14Z</dcterms:modified>
</cp:coreProperties>
</file>